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8250"/>
  </bookViews>
  <sheets>
    <sheet name="OS1 pH 4 run 1" sheetId="1" r:id="rId1"/>
  </sheets>
  <calcPr calcId="145621"/>
</workbook>
</file>

<file path=xl/calcChain.xml><?xml version="1.0" encoding="utf-8"?>
<calcChain xmlns="http://schemas.openxmlformats.org/spreadsheetml/2006/main">
  <c r="AB58" i="1" l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78" i="1"/>
</calcChain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<sst xmlns="http://schemas.openxmlformats.org/spreadsheetml/2006/main" count="103" uniqueCount="73">
  <si>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</si>
  <si>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</si>
  <si>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</si>
  <si>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</si>
  <si>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</si>
  <si>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</si>
  <si>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</si>
  <si>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</si>
  <si>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</si>
  <si>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</si>
  <si>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</si>
  <si>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</si>
  <si>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</si>
  <si>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</si>
  <si>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</si>
  <si>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</si>
  <si>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</si>
  <si>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</si>
  <si>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</si>
  <si>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</si>
  <si>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</si>
  <si>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</si>
  <si>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</si>
  <si>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</si>
  <si>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</si>
  <si>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</si>
  <si>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2:01:36 PM</t>
  </si>
  <si>
    <t xml:space="preserve">Details: </t>
  </si>
  <si>
    <t>[360]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</si>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</sst>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'OS1 pH 4 run 1'!$S$59:$S$68</c:f>
              <c:numCache>
                <c:formatCode>General</c:formatCode>
                <c:ptCount val="10"/>
                <c:pt idx="0">
                  <c:v>1.486712</c:v>
                </c:pt>
                <c:pt idx="1">
                  <c:v>3.0009769999999998</c:v>
                </c:pt>
                <c:pt idx="2">
                  <c:v>6.0014820000000002</c:v>
                </c:pt>
                <c:pt idx="3">
                  <c:v>12.003906000000001</c:v>
                </c:pt>
                <c:pt idx="4">
                  <c:v>25.017872000000001</c:v>
                </c:pt>
                <c:pt idx="5">
                  <c:v>50.016196999999998</c:v>
                </c:pt>
                <c:pt idx="6">
                  <c:v>75.005572999999998</c:v>
                </c:pt>
                <c:pt idx="7">
                  <c:v>100.00272</c:v>
                </c:pt>
                <c:pt idx="8">
                  <c:v>149.999841</c:v>
                </c:pt>
                <c:pt idx="9">
                  <c:v>200.00143700000001</c:v>
                </c:pt>
              </c:numCache>
            </c:numRef>
          </c:xVal>
          <c:yVal>
            <c:numRef>
              <c:f>'OS1 pH 4 run 1'!$T$59:$T$68</c:f>
              <c:numCache>
                <c:formatCode>General</c:formatCode>
                <c:ptCount val="10"/>
                <c:pt idx="0">
                  <c:v>699.64595399999996</c:v>
                </c:pt>
                <c:pt idx="1">
                  <c:v>662.95159999999998</c:v>
                </c:pt>
                <c:pt idx="2">
                  <c:v>644.83899799999995</c:v>
                </c:pt>
                <c:pt idx="3">
                  <c:v>644.87482399999999</c:v>
                </c:pt>
                <c:pt idx="4">
                  <c:v>577.26945599999999</c:v>
                </c:pt>
                <c:pt idx="5">
                  <c:v>435.41896800000001</c:v>
                </c:pt>
                <c:pt idx="6">
                  <c:v>349.58840199999997</c:v>
                </c:pt>
                <c:pt idx="7">
                  <c:v>340.30946799999998</c:v>
                </c:pt>
                <c:pt idx="8">
                  <c:v>353.285304</c:v>
                </c:pt>
                <c:pt idx="9">
                  <c:v>373.38880799999998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'OS1 pH 4 run 1'!$S$69:$S$87</c:f>
              <c:numCache>
                <c:formatCode>General</c:formatCode>
                <c:ptCount val="19"/>
                <c:pt idx="0">
                  <c:v>199.914537</c:v>
                </c:pt>
                <c:pt idx="1">
                  <c:v>150.00031200000001</c:v>
                </c:pt>
                <c:pt idx="2">
                  <c:v>100.00248499999999</c:v>
                </c:pt>
                <c:pt idx="3">
                  <c:v>75.000626999999994</c:v>
                </c:pt>
                <c:pt idx="4">
                  <c:v>50.000653999999997</c:v>
                </c:pt>
                <c:pt idx="5">
                  <c:v>25.000444999999999</c:v>
                </c:pt>
                <c:pt idx="6">
                  <c:v>12.002022</c:v>
                </c:pt>
                <c:pt idx="7">
                  <c:v>6.0019530000000003</c:v>
                </c:pt>
                <c:pt idx="8">
                  <c:v>3.0005060000000001</c:v>
                </c:pt>
                <c:pt idx="9">
                  <c:v>1.493306</c:v>
                </c:pt>
                <c:pt idx="10">
                  <c:v>3.00027</c:v>
                </c:pt>
                <c:pt idx="11">
                  <c:v>6.0021890000000004</c:v>
                </c:pt>
                <c:pt idx="12">
                  <c:v>12.002729</c:v>
                </c:pt>
                <c:pt idx="13">
                  <c:v>25.001622000000001</c:v>
                </c:pt>
                <c:pt idx="14">
                  <c:v>50.000183</c:v>
                </c:pt>
                <c:pt idx="15">
                  <c:v>75.000392000000005</c:v>
                </c:pt>
                <c:pt idx="16">
                  <c:v>100.001778</c:v>
                </c:pt>
                <c:pt idx="17">
                  <c:v>149.999841</c:v>
                </c:pt>
                <c:pt idx="18">
                  <c:v>199.95363</c:v>
                </c:pt>
              </c:numCache>
            </c:numRef>
          </c:xVal>
          <c:yVal>
            <c:numRef>
              <c:f>'OS1 pH 4 run 1'!$T$69:$T$87</c:f>
              <c:numCache>
                <c:formatCode>General</c:formatCode>
                <c:ptCount val="19"/>
                <c:pt idx="0">
                  <c:v>315.59264999999999</c:v>
                </c:pt>
                <c:pt idx="1">
                  <c:v>279.90824800000001</c:v>
                </c:pt>
                <c:pt idx="2">
                  <c:v>270.53377799999998</c:v>
                </c:pt>
                <c:pt idx="3">
                  <c:v>242.956288</c:v>
                </c:pt>
                <c:pt idx="4">
                  <c:v>232.29890599999999</c:v>
                </c:pt>
                <c:pt idx="5">
                  <c:v>226.35349600000001</c:v>
                </c:pt>
                <c:pt idx="6">
                  <c:v>193.751836</c:v>
                </c:pt>
                <c:pt idx="7">
                  <c:v>174.28637599999999</c:v>
                </c:pt>
                <c:pt idx="8">
                  <c:v>188.07085599999999</c:v>
                </c:pt>
                <c:pt idx="9">
                  <c:v>187.67335800000001</c:v>
                </c:pt>
                <c:pt idx="10">
                  <c:v>187.80983800000001</c:v>
                </c:pt>
                <c:pt idx="11">
                  <c:v>176.37110799999999</c:v>
                </c:pt>
                <c:pt idx="12">
                  <c:v>180.496216</c:v>
                </c:pt>
                <c:pt idx="13">
                  <c:v>200.816382</c:v>
                </c:pt>
                <c:pt idx="14">
                  <c:v>218.226112</c:v>
                </c:pt>
                <c:pt idx="15">
                  <c:v>231.056938</c:v>
                </c:pt>
                <c:pt idx="16">
                  <c:v>244.03959800000001</c:v>
                </c:pt>
                <c:pt idx="17">
                  <c:v>260.41208</c:v>
                </c:pt>
                <c:pt idx="18">
                  <c:v>287.20481000000001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0065398075240594"/>
                  <c:y val="-0.37393737241178188"/>
                </c:manualLayout>
              </c:layout>
              <c:numFmt formatCode="General" sourceLinked="0"/>
            </c:trendlineLbl>
          </c:trendline>
          <c:xVal>
            <c:numRef>
              <c:f>('OS1 pH 4 run 1'!$S$69:$S$73,'OS1 pH 4 run 1'!$S$83:$S$87)</c:f>
              <c:numCache>
                <c:formatCode>General</c:formatCode>
                <c:ptCount val="10"/>
                <c:pt idx="0">
                  <c:v>199.914537</c:v>
                </c:pt>
                <c:pt idx="1">
                  <c:v>150.00031200000001</c:v>
                </c:pt>
                <c:pt idx="2">
                  <c:v>100.00248499999999</c:v>
                </c:pt>
                <c:pt idx="3">
                  <c:v>75.000626999999994</c:v>
                </c:pt>
                <c:pt idx="4">
                  <c:v>50.000653999999997</c:v>
                </c:pt>
                <c:pt idx="5">
                  <c:v>50.000183</c:v>
                </c:pt>
                <c:pt idx="6">
                  <c:v>75.000392000000005</c:v>
                </c:pt>
                <c:pt idx="7">
                  <c:v>100.001778</c:v>
                </c:pt>
                <c:pt idx="8">
                  <c:v>149.999841</c:v>
                </c:pt>
                <c:pt idx="9">
                  <c:v>199.95363</c:v>
                </c:pt>
              </c:numCache>
            </c:numRef>
          </c:xVal>
          <c:yVal>
            <c:numRef>
              <c:f>('OS1 pH 4 run 1'!$T$69:$T$73,'OS1 pH 4 run 1'!$T$83:$T$87)</c:f>
              <c:numCache>
                <c:formatCode>General</c:formatCode>
                <c:ptCount val="10"/>
                <c:pt idx="0">
                  <c:v>315.59264999999999</c:v>
                </c:pt>
                <c:pt idx="1">
                  <c:v>279.90824800000001</c:v>
                </c:pt>
                <c:pt idx="2">
                  <c:v>270.53377799999998</c:v>
                </c:pt>
                <c:pt idx="3">
                  <c:v>242.956288</c:v>
                </c:pt>
                <c:pt idx="4">
                  <c:v>232.29890599999999</c:v>
                </c:pt>
                <c:pt idx="5">
                  <c:v>218.226112</c:v>
                </c:pt>
                <c:pt idx="6">
                  <c:v>231.056938</c:v>
                </c:pt>
                <c:pt idx="7">
                  <c:v>244.03959800000001</c:v>
                </c:pt>
                <c:pt idx="8">
                  <c:v>260.41208</c:v>
                </c:pt>
                <c:pt idx="9">
                  <c:v>287.20481000000001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55488"/>
        <c:axId val="62661376"/>
      </c:scatterChart>
      <c:valAx>
        <c:axId val="62655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2661376"/>
        <c:crosses val="autoZero"/>
        <c:crossBetween val="midCat"/>
      </c:valAx>
      <c:valAx>
        <c:axId val="62661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26554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123825</xdr:colOff>
      <xdr:row>60</xdr:row>
      <xdr:rowOff>119062</xdr:rowOff>
    </xdr:from>
    <xdr:to>
      <xdr:col>33</xdr:col>
      <xdr:colOff>428625</xdr:colOff>
      <xdr:row>75</xdr:row>
      <xdr:rowOff>4762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6"/>
  <sheetViews>
    <sheetView tabSelected="1" topLeftCell="V52" workbookViewId="0">
      <selection activeCell="AG79" sqref="AG79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8" x14ac:dyDescent="0.25">
      <c r="A49" t="s">
        <v>16</v>
      </c>
    </row>
    <row r="50" spans="1:28" x14ac:dyDescent="0.25">
      <c r="A50" t="s">
        <v>14</v>
      </c>
    </row>
    <row r="51" spans="1:28" x14ac:dyDescent="0.25">
      <c r="A51" t="s">
        <v>15</v>
      </c>
    </row>
    <row r="52" spans="1:28" x14ac:dyDescent="0.25">
      <c r="A52" t="s">
        <v>14</v>
      </c>
    </row>
    <row r="53" spans="1:28" x14ac:dyDescent="0.25">
      <c r="A53" t="s">
        <v>13</v>
      </c>
    </row>
    <row r="54" spans="1:28" x14ac:dyDescent="0.25">
      <c r="A54" t="s">
        <v>14</v>
      </c>
    </row>
    <row r="55" spans="1:28" x14ac:dyDescent="0.25">
      <c r="A55" t="s">
        <v>21</v>
      </c>
    </row>
    <row r="57" spans="1:28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8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  <c r="AB58">
        <f>(1/1.48712)*699.646</f>
        <v>470.47043950723543</v>
      </c>
    </row>
    <row r="59" spans="1:28" x14ac:dyDescent="0.25">
      <c r="A59">
        <v>4.3667999999999998E-2</v>
      </c>
      <c r="B59">
        <v>0</v>
      </c>
      <c r="C59">
        <v>0</v>
      </c>
      <c r="D59">
        <v>1</v>
      </c>
      <c r="E59">
        <v>820.21799999999996</v>
      </c>
      <c r="F59">
        <v>0</v>
      </c>
      <c r="G59">
        <v>4.0090000000000004E-3</v>
      </c>
      <c r="H59">
        <v>1246.4583009999999</v>
      </c>
      <c r="I59">
        <v>1246.4583009999999</v>
      </c>
      <c r="J59">
        <v>2.8045309999999999</v>
      </c>
      <c r="K59">
        <v>1</v>
      </c>
      <c r="L59">
        <v>2.2464140000000001</v>
      </c>
      <c r="M59">
        <v>79352</v>
      </c>
      <c r="N59">
        <v>0.47060000000000002</v>
      </c>
      <c r="O59">
        <v>0</v>
      </c>
      <c r="P59">
        <v>3360</v>
      </c>
      <c r="Q59">
        <v>1</v>
      </c>
      <c r="R59">
        <v>0</v>
      </c>
      <c r="S59">
        <v>1.486712</v>
      </c>
      <c r="T59">
        <v>699.64595399999996</v>
      </c>
      <c r="U59">
        <v>6.3129999999999997</v>
      </c>
      <c r="V59">
        <v>22.9</v>
      </c>
      <c r="W59">
        <v>0</v>
      </c>
      <c r="X59">
        <v>2</v>
      </c>
      <c r="Y59">
        <v>20.50545</v>
      </c>
      <c r="Z59">
        <v>470.59967899999998</v>
      </c>
    </row>
    <row r="60" spans="1:28" x14ac:dyDescent="0.25">
      <c r="A60">
        <v>4.3667999999999998E-2</v>
      </c>
      <c r="B60">
        <v>0</v>
      </c>
      <c r="C60">
        <v>1</v>
      </c>
      <c r="D60">
        <v>2</v>
      </c>
      <c r="E60">
        <v>777.2</v>
      </c>
      <c r="F60">
        <v>1</v>
      </c>
      <c r="G60">
        <v>1.4985E-2</v>
      </c>
      <c r="H60">
        <v>3168.8459699999999</v>
      </c>
      <c r="I60">
        <v>4415.304271</v>
      </c>
      <c r="J60">
        <v>9.9344350000000006</v>
      </c>
      <c r="K60">
        <v>1</v>
      </c>
      <c r="L60">
        <v>5.0076320000000001</v>
      </c>
      <c r="M60">
        <v>201735</v>
      </c>
      <c r="N60">
        <v>0.220912</v>
      </c>
      <c r="O60">
        <v>0</v>
      </c>
      <c r="P60">
        <v>3361</v>
      </c>
      <c r="Q60">
        <v>1</v>
      </c>
      <c r="R60">
        <v>1</v>
      </c>
      <c r="S60">
        <v>3.0009769999999998</v>
      </c>
      <c r="T60">
        <v>662.95159999999998</v>
      </c>
      <c r="U60">
        <v>12.743</v>
      </c>
      <c r="V60">
        <v>22.9</v>
      </c>
      <c r="W60">
        <v>0</v>
      </c>
      <c r="X60">
        <v>4</v>
      </c>
      <c r="Y60">
        <v>19.43</v>
      </c>
      <c r="Z60">
        <v>220.91195999999999</v>
      </c>
    </row>
    <row r="61" spans="1:28" x14ac:dyDescent="0.25">
      <c r="A61">
        <v>4.3667999999999998E-2</v>
      </c>
      <c r="B61">
        <v>0</v>
      </c>
      <c r="C61">
        <v>2</v>
      </c>
      <c r="D61">
        <v>3</v>
      </c>
      <c r="E61">
        <v>755.96600000000001</v>
      </c>
      <c r="F61">
        <v>2</v>
      </c>
      <c r="G61">
        <v>3.7265E-2</v>
      </c>
      <c r="H61">
        <v>6264.5870789999999</v>
      </c>
      <c r="I61">
        <v>10679.89135</v>
      </c>
      <c r="J61">
        <v>24.029755999999999</v>
      </c>
      <c r="K61">
        <v>1</v>
      </c>
      <c r="L61">
        <v>7.7220500000000003</v>
      </c>
      <c r="M61">
        <v>398816</v>
      </c>
      <c r="N61">
        <v>0.107447</v>
      </c>
      <c r="O61">
        <v>0</v>
      </c>
      <c r="P61">
        <v>3362</v>
      </c>
      <c r="Q61">
        <v>1</v>
      </c>
      <c r="R61">
        <v>2</v>
      </c>
      <c r="S61">
        <v>6.0014820000000002</v>
      </c>
      <c r="T61">
        <v>644.83899799999995</v>
      </c>
      <c r="U61">
        <v>25.484000000000002</v>
      </c>
      <c r="V61">
        <v>22.9</v>
      </c>
      <c r="W61">
        <v>0</v>
      </c>
      <c r="X61">
        <v>6</v>
      </c>
      <c r="Y61">
        <v>18.899149999999999</v>
      </c>
      <c r="Z61">
        <v>107.44662700000001</v>
      </c>
    </row>
    <row r="62" spans="1:28" x14ac:dyDescent="0.25">
      <c r="A62">
        <v>4.3667999999999998E-2</v>
      </c>
      <c r="B62">
        <v>0</v>
      </c>
      <c r="C62">
        <v>3</v>
      </c>
      <c r="D62">
        <v>4</v>
      </c>
      <c r="E62">
        <v>756.00800000000004</v>
      </c>
      <c r="F62">
        <v>3</v>
      </c>
      <c r="G62">
        <v>7.9866000000000006E-2</v>
      </c>
      <c r="H62">
        <v>12210.679494</v>
      </c>
      <c r="I62">
        <v>22890.570844000002</v>
      </c>
      <c r="J62">
        <v>51.503784000000003</v>
      </c>
      <c r="K62">
        <v>1</v>
      </c>
      <c r="L62">
        <v>10.327266</v>
      </c>
      <c r="M62">
        <v>777356</v>
      </c>
      <c r="N62">
        <v>5.3721999999999999E-2</v>
      </c>
      <c r="O62">
        <v>0</v>
      </c>
      <c r="P62">
        <v>3363</v>
      </c>
      <c r="Q62">
        <v>1</v>
      </c>
      <c r="R62">
        <v>4</v>
      </c>
      <c r="S62">
        <v>12.003906000000001</v>
      </c>
      <c r="T62">
        <v>644.87482399999999</v>
      </c>
      <c r="U62">
        <v>50.972000000000001</v>
      </c>
      <c r="V62">
        <v>22.9</v>
      </c>
      <c r="W62">
        <v>0</v>
      </c>
      <c r="X62">
        <v>8</v>
      </c>
      <c r="Y62">
        <v>18.900200000000002</v>
      </c>
      <c r="Z62">
        <v>53.722082</v>
      </c>
    </row>
    <row r="63" spans="1:28" x14ac:dyDescent="0.25">
      <c r="A63">
        <v>4.3667999999999998E-2</v>
      </c>
      <c r="B63">
        <v>0</v>
      </c>
      <c r="C63">
        <v>4</v>
      </c>
      <c r="D63">
        <v>5</v>
      </c>
      <c r="E63">
        <v>676.75199999999995</v>
      </c>
      <c r="F63">
        <v>4</v>
      </c>
      <c r="G63">
        <v>0.188939</v>
      </c>
      <c r="H63">
        <v>25584.313757</v>
      </c>
      <c r="I63">
        <v>48474.884600999998</v>
      </c>
      <c r="J63">
        <v>109.06849</v>
      </c>
      <c r="K63">
        <v>1</v>
      </c>
      <c r="L63">
        <v>12.963683</v>
      </c>
      <c r="M63">
        <v>1628748</v>
      </c>
      <c r="N63">
        <v>2.3074000000000001E-2</v>
      </c>
      <c r="O63">
        <v>0</v>
      </c>
      <c r="P63">
        <v>3364</v>
      </c>
      <c r="Q63">
        <v>1</v>
      </c>
      <c r="R63">
        <v>8</v>
      </c>
      <c r="S63">
        <v>25.017872000000001</v>
      </c>
      <c r="T63">
        <v>577.26945599999999</v>
      </c>
      <c r="U63">
        <v>106.233</v>
      </c>
      <c r="V63">
        <v>22.9</v>
      </c>
      <c r="W63">
        <v>0</v>
      </c>
      <c r="X63">
        <v>10</v>
      </c>
      <c r="Y63">
        <v>16.918800000000001</v>
      </c>
      <c r="Z63">
        <v>23.074283000000001</v>
      </c>
    </row>
    <row r="64" spans="1:28" x14ac:dyDescent="0.25">
      <c r="A64">
        <v>4.3667999999999998E-2</v>
      </c>
      <c r="B64">
        <v>0</v>
      </c>
      <c r="C64">
        <v>5</v>
      </c>
      <c r="D64">
        <v>6</v>
      </c>
      <c r="E64">
        <v>510.45600000000002</v>
      </c>
      <c r="F64">
        <v>5</v>
      </c>
      <c r="G64">
        <v>0.51512899999999995</v>
      </c>
      <c r="H64">
        <v>51212.641227</v>
      </c>
      <c r="I64">
        <v>99687.525827000005</v>
      </c>
      <c r="J64">
        <v>224.296933</v>
      </c>
      <c r="K64">
        <v>1</v>
      </c>
      <c r="L64">
        <v>15.600099999999999</v>
      </c>
      <c r="M64">
        <v>3260298</v>
      </c>
      <c r="N64">
        <v>8.7060000000000002E-3</v>
      </c>
      <c r="O64">
        <v>0</v>
      </c>
      <c r="P64">
        <v>3365</v>
      </c>
      <c r="Q64">
        <v>1</v>
      </c>
      <c r="R64">
        <v>17</v>
      </c>
      <c r="S64">
        <v>50.016196999999998</v>
      </c>
      <c r="T64">
        <v>435.41896800000001</v>
      </c>
      <c r="U64">
        <v>212.38300000000001</v>
      </c>
      <c r="V64">
        <v>22.9</v>
      </c>
      <c r="W64">
        <v>0</v>
      </c>
      <c r="X64">
        <v>12</v>
      </c>
      <c r="Y64">
        <v>12.7614</v>
      </c>
      <c r="Z64">
        <v>8.7055589999999992</v>
      </c>
    </row>
    <row r="65" spans="1:27" x14ac:dyDescent="0.25">
      <c r="A65">
        <v>4.3667999999999998E-2</v>
      </c>
      <c r="B65">
        <v>0</v>
      </c>
      <c r="C65">
        <v>6</v>
      </c>
      <c r="D65">
        <v>7</v>
      </c>
      <c r="E65">
        <v>409.834</v>
      </c>
      <c r="F65">
        <v>6</v>
      </c>
      <c r="G65">
        <v>1.1582710000000001</v>
      </c>
      <c r="H65">
        <v>80276.048936000007</v>
      </c>
      <c r="I65">
        <v>179963.57476300001</v>
      </c>
      <c r="J65">
        <v>404.91804300000001</v>
      </c>
      <c r="K65">
        <v>1</v>
      </c>
      <c r="L65">
        <v>18.205317000000001</v>
      </c>
      <c r="M65">
        <v>5110532</v>
      </c>
      <c r="N65">
        <v>4.6610000000000002E-3</v>
      </c>
      <c r="O65">
        <v>0</v>
      </c>
      <c r="P65">
        <v>3366</v>
      </c>
      <c r="Q65">
        <v>1</v>
      </c>
      <c r="R65">
        <v>30</v>
      </c>
      <c r="S65">
        <v>75.005572999999998</v>
      </c>
      <c r="T65">
        <v>349.58840199999997</v>
      </c>
      <c r="U65">
        <v>318.495</v>
      </c>
      <c r="V65">
        <v>22.9</v>
      </c>
      <c r="W65">
        <v>0</v>
      </c>
      <c r="X65">
        <v>14</v>
      </c>
      <c r="Y65">
        <v>10.245850000000001</v>
      </c>
      <c r="Z65">
        <v>4.6608320000000001</v>
      </c>
    </row>
    <row r="66" spans="1:27" x14ac:dyDescent="0.25">
      <c r="A66">
        <v>4.3667999999999998E-2</v>
      </c>
      <c r="B66">
        <v>0</v>
      </c>
      <c r="C66">
        <v>7</v>
      </c>
      <c r="D66">
        <v>8</v>
      </c>
      <c r="E66">
        <v>398.95600000000002</v>
      </c>
      <c r="F66">
        <v>7</v>
      </c>
      <c r="G66">
        <v>1.911653</v>
      </c>
      <c r="H66">
        <v>109171.397146</v>
      </c>
      <c r="I66">
        <v>289134.97190900001</v>
      </c>
      <c r="J66">
        <v>650.55368699999997</v>
      </c>
      <c r="K66">
        <v>1</v>
      </c>
      <c r="L66">
        <v>20.826134</v>
      </c>
      <c r="M66">
        <v>6950067</v>
      </c>
      <c r="N66">
        <v>3.4030000000000002E-3</v>
      </c>
      <c r="O66">
        <v>0</v>
      </c>
      <c r="P66">
        <v>3367</v>
      </c>
      <c r="Q66">
        <v>1</v>
      </c>
      <c r="R66">
        <v>47</v>
      </c>
      <c r="S66">
        <v>100.00272</v>
      </c>
      <c r="T66">
        <v>340.30946799999998</v>
      </c>
      <c r="U66">
        <v>424.64</v>
      </c>
      <c r="V66">
        <v>22.9</v>
      </c>
      <c r="W66">
        <v>0</v>
      </c>
      <c r="X66">
        <v>16</v>
      </c>
      <c r="Y66">
        <v>9.9739000000000004</v>
      </c>
      <c r="Z66">
        <v>3.4030019999999999</v>
      </c>
    </row>
    <row r="67" spans="1:27" x14ac:dyDescent="0.25">
      <c r="A67">
        <v>4.3667999999999998E-2</v>
      </c>
      <c r="B67">
        <v>0</v>
      </c>
      <c r="C67">
        <v>8</v>
      </c>
      <c r="D67">
        <v>9</v>
      </c>
      <c r="E67">
        <v>414.16800000000001</v>
      </c>
      <c r="F67">
        <v>8</v>
      </c>
      <c r="G67">
        <v>2.86083</v>
      </c>
      <c r="H67">
        <v>160060.26583300001</v>
      </c>
      <c r="I67">
        <v>449195.23774200003</v>
      </c>
      <c r="J67">
        <v>1010.689285</v>
      </c>
      <c r="K67">
        <v>1</v>
      </c>
      <c r="L67">
        <v>23.431349999999998</v>
      </c>
      <c r="M67">
        <v>10189753</v>
      </c>
      <c r="N67">
        <v>2.3549999999999999E-3</v>
      </c>
      <c r="O67">
        <v>0</v>
      </c>
      <c r="P67">
        <v>3368</v>
      </c>
      <c r="Q67">
        <v>1</v>
      </c>
      <c r="R67">
        <v>72</v>
      </c>
      <c r="S67">
        <v>149.999841</v>
      </c>
      <c r="T67">
        <v>353.285304</v>
      </c>
      <c r="U67">
        <v>636.94200000000001</v>
      </c>
      <c r="V67">
        <v>22.9</v>
      </c>
      <c r="W67">
        <v>0</v>
      </c>
      <c r="X67">
        <v>18</v>
      </c>
      <c r="Y67">
        <v>10.354200000000001</v>
      </c>
      <c r="Z67">
        <v>2.3552379999999999</v>
      </c>
    </row>
    <row r="68" spans="1:27" x14ac:dyDescent="0.25">
      <c r="A68">
        <v>4.3667999999999998E-2</v>
      </c>
      <c r="B68">
        <v>0</v>
      </c>
      <c r="C68">
        <v>9</v>
      </c>
      <c r="D68">
        <v>10</v>
      </c>
      <c r="E68">
        <v>437.73599999999999</v>
      </c>
      <c r="F68">
        <v>9</v>
      </c>
      <c r="G68">
        <v>4.0477869999999996</v>
      </c>
      <c r="H68">
        <v>222537.38597100001</v>
      </c>
      <c r="I68">
        <v>671732.62371299998</v>
      </c>
      <c r="J68">
        <v>1511.3984029999999</v>
      </c>
      <c r="K68">
        <v>1</v>
      </c>
      <c r="L68">
        <v>26.098966999999998</v>
      </c>
      <c r="M68">
        <v>14167170</v>
      </c>
      <c r="N68">
        <v>1.867E-3</v>
      </c>
      <c r="O68">
        <v>0</v>
      </c>
      <c r="P68">
        <v>3369</v>
      </c>
      <c r="Q68">
        <v>1</v>
      </c>
      <c r="R68">
        <v>108</v>
      </c>
      <c r="S68">
        <v>200.00143700000001</v>
      </c>
      <c r="T68">
        <v>373.38880799999998</v>
      </c>
      <c r="U68">
        <v>849.26300000000003</v>
      </c>
      <c r="V68">
        <v>22.9</v>
      </c>
      <c r="W68">
        <v>0</v>
      </c>
      <c r="X68">
        <v>20</v>
      </c>
      <c r="Y68">
        <v>10.9434</v>
      </c>
      <c r="Z68">
        <v>1.8669309999999999</v>
      </c>
    </row>
    <row r="69" spans="1:27" x14ac:dyDescent="0.25">
      <c r="A69">
        <v>4.3478000000000003E-2</v>
      </c>
      <c r="B69">
        <v>0</v>
      </c>
      <c r="C69">
        <v>11</v>
      </c>
      <c r="D69">
        <v>12</v>
      </c>
      <c r="E69">
        <v>350.05</v>
      </c>
      <c r="F69">
        <v>10</v>
      </c>
      <c r="G69">
        <v>127.692155</v>
      </c>
      <c r="H69">
        <v>16274018.039795</v>
      </c>
      <c r="I69">
        <v>16945750.663508002</v>
      </c>
      <c r="J69">
        <v>38127.938993000003</v>
      </c>
      <c r="K69">
        <v>1</v>
      </c>
      <c r="L69">
        <v>209.10373999999999</v>
      </c>
      <c r="M69">
        <v>13261350</v>
      </c>
      <c r="N69">
        <v>1.4940000000000001E-3</v>
      </c>
      <c r="O69">
        <v>0</v>
      </c>
      <c r="P69">
        <v>3370</v>
      </c>
      <c r="Q69">
        <v>1</v>
      </c>
      <c r="R69">
        <v>2699</v>
      </c>
      <c r="S69">
        <v>199.914537</v>
      </c>
      <c r="T69">
        <v>315.59264999999999</v>
      </c>
      <c r="U69">
        <v>848.89400000000001</v>
      </c>
      <c r="V69">
        <v>23</v>
      </c>
      <c r="W69">
        <v>0.1</v>
      </c>
      <c r="X69">
        <v>22</v>
      </c>
      <c r="Y69">
        <v>8.7512500000000006</v>
      </c>
      <c r="Z69">
        <v>1.493601</v>
      </c>
    </row>
    <row r="70" spans="1:27" x14ac:dyDescent="0.25">
      <c r="A70">
        <v>4.3478000000000003E-2</v>
      </c>
      <c r="B70">
        <v>0</v>
      </c>
      <c r="C70">
        <v>12</v>
      </c>
      <c r="D70">
        <v>13</v>
      </c>
      <c r="E70">
        <v>308.21600000000001</v>
      </c>
      <c r="F70">
        <v>11</v>
      </c>
      <c r="G70">
        <v>148.37166999999999</v>
      </c>
      <c r="H70">
        <v>391198.57850800001</v>
      </c>
      <c r="I70">
        <v>17336949.242015</v>
      </c>
      <c r="J70">
        <v>39008.135795000002</v>
      </c>
      <c r="K70">
        <v>1</v>
      </c>
      <c r="L70">
        <v>214.75097700000001</v>
      </c>
      <c r="M70">
        <v>24904475</v>
      </c>
      <c r="N70">
        <v>1.753E-3</v>
      </c>
      <c r="O70">
        <v>0</v>
      </c>
      <c r="P70">
        <v>3371</v>
      </c>
      <c r="Q70">
        <v>1</v>
      </c>
      <c r="R70">
        <v>2761</v>
      </c>
      <c r="S70">
        <v>150.00031200000001</v>
      </c>
      <c r="T70">
        <v>279.90824800000001</v>
      </c>
      <c r="U70">
        <v>636.94399999999996</v>
      </c>
      <c r="V70">
        <v>23</v>
      </c>
      <c r="W70">
        <v>0</v>
      </c>
      <c r="X70">
        <v>27</v>
      </c>
      <c r="Y70">
        <v>7.7054</v>
      </c>
      <c r="Z70">
        <v>1.752718</v>
      </c>
    </row>
    <row r="71" spans="1:27" x14ac:dyDescent="0.25">
      <c r="A71">
        <v>4.3478000000000003E-2</v>
      </c>
      <c r="B71">
        <v>0</v>
      </c>
      <c r="C71">
        <v>14</v>
      </c>
      <c r="D71">
        <v>15</v>
      </c>
      <c r="E71">
        <v>297.226</v>
      </c>
      <c r="F71">
        <v>12</v>
      </c>
      <c r="G71">
        <v>164.53213400000001</v>
      </c>
      <c r="H71">
        <v>1202807.881936</v>
      </c>
      <c r="I71">
        <v>18539757.123950999</v>
      </c>
      <c r="J71">
        <v>41714.453528999999</v>
      </c>
      <c r="K71">
        <v>1</v>
      </c>
      <c r="L71">
        <v>230.990681</v>
      </c>
      <c r="M71">
        <v>16279802</v>
      </c>
      <c r="N71">
        <v>2.5349999999999999E-3</v>
      </c>
      <c r="O71">
        <v>0</v>
      </c>
      <c r="P71">
        <v>3372</v>
      </c>
      <c r="Q71">
        <v>1</v>
      </c>
      <c r="R71">
        <v>2953</v>
      </c>
      <c r="S71">
        <v>100.00248499999999</v>
      </c>
      <c r="T71">
        <v>270.53377799999998</v>
      </c>
      <c r="U71">
        <v>424.63900000000001</v>
      </c>
      <c r="V71">
        <v>23</v>
      </c>
      <c r="W71">
        <v>0</v>
      </c>
      <c r="X71">
        <v>32</v>
      </c>
      <c r="Y71">
        <v>7.43065</v>
      </c>
      <c r="Z71">
        <v>2.5352749999999999</v>
      </c>
    </row>
    <row r="72" spans="1:27" x14ac:dyDescent="0.25">
      <c r="A72">
        <v>4.3478000000000003E-2</v>
      </c>
      <c r="B72">
        <v>0</v>
      </c>
      <c r="C72">
        <v>16</v>
      </c>
      <c r="D72">
        <v>17</v>
      </c>
      <c r="E72">
        <v>264.89600000000002</v>
      </c>
      <c r="F72">
        <v>13</v>
      </c>
      <c r="G72">
        <v>195.73343399999999</v>
      </c>
      <c r="H72">
        <v>1116776.2938870001</v>
      </c>
      <c r="I72">
        <v>19656533.417838</v>
      </c>
      <c r="J72">
        <v>44227.200190000003</v>
      </c>
      <c r="K72">
        <v>1</v>
      </c>
      <c r="L72">
        <v>246.96529200000001</v>
      </c>
      <c r="M72">
        <v>12855940</v>
      </c>
      <c r="N72">
        <v>3.0130000000000001E-3</v>
      </c>
      <c r="O72">
        <v>0</v>
      </c>
      <c r="P72">
        <v>3373</v>
      </c>
      <c r="Q72">
        <v>1</v>
      </c>
      <c r="R72">
        <v>3130</v>
      </c>
      <c r="S72">
        <v>75.000626999999994</v>
      </c>
      <c r="T72">
        <v>242.956288</v>
      </c>
      <c r="U72">
        <v>318.47399999999999</v>
      </c>
      <c r="V72">
        <v>23</v>
      </c>
      <c r="W72">
        <v>0</v>
      </c>
      <c r="X72">
        <v>37</v>
      </c>
      <c r="Y72">
        <v>6.6223999999999998</v>
      </c>
      <c r="Z72">
        <v>3.0127250000000001</v>
      </c>
    </row>
    <row r="73" spans="1:27" x14ac:dyDescent="0.25">
      <c r="A73">
        <v>4.3478000000000003E-2</v>
      </c>
      <c r="B73">
        <v>0</v>
      </c>
      <c r="C73">
        <v>18</v>
      </c>
      <c r="D73">
        <v>19</v>
      </c>
      <c r="E73">
        <v>252.40199999999999</v>
      </c>
      <c r="F73">
        <v>14</v>
      </c>
      <c r="G73">
        <v>216.52403200000001</v>
      </c>
      <c r="H73">
        <v>1062305.34984</v>
      </c>
      <c r="I73">
        <v>20718838.767678</v>
      </c>
      <c r="J73">
        <v>46617.387226999999</v>
      </c>
      <c r="K73">
        <v>1</v>
      </c>
      <c r="L73">
        <v>263.12730599999998</v>
      </c>
      <c r="M73">
        <v>9432353</v>
      </c>
      <c r="N73">
        <v>4.3059999999999999E-3</v>
      </c>
      <c r="O73">
        <v>0</v>
      </c>
      <c r="P73">
        <v>3374</v>
      </c>
      <c r="Q73">
        <v>1</v>
      </c>
      <c r="R73">
        <v>3300</v>
      </c>
      <c r="S73">
        <v>50.000653999999997</v>
      </c>
      <c r="T73">
        <v>232.29890599999999</v>
      </c>
      <c r="U73">
        <v>212.31700000000001</v>
      </c>
      <c r="V73">
        <v>23</v>
      </c>
      <c r="W73">
        <v>0</v>
      </c>
      <c r="X73">
        <v>42</v>
      </c>
      <c r="Y73">
        <v>6.3100500000000004</v>
      </c>
      <c r="Z73">
        <v>4.3059219999999998</v>
      </c>
    </row>
    <row r="74" spans="1:27" x14ac:dyDescent="0.25">
      <c r="A74">
        <v>4.3478000000000003E-2</v>
      </c>
      <c r="B74">
        <v>0</v>
      </c>
      <c r="C74">
        <v>20</v>
      </c>
      <c r="D74">
        <v>21</v>
      </c>
      <c r="E74">
        <v>245.43199999999999</v>
      </c>
      <c r="F74">
        <v>15</v>
      </c>
      <c r="G74">
        <v>233.38162199999999</v>
      </c>
      <c r="H74">
        <v>996387.22756100004</v>
      </c>
      <c r="I74">
        <v>21715225.995239999</v>
      </c>
      <c r="J74">
        <v>48859.258489</v>
      </c>
      <c r="K74">
        <v>1</v>
      </c>
      <c r="L74">
        <v>279.10211600000002</v>
      </c>
      <c r="M74">
        <v>6060117</v>
      </c>
      <c r="N74">
        <v>8.3739999999999995E-3</v>
      </c>
      <c r="O74">
        <v>0</v>
      </c>
      <c r="P74">
        <v>3375</v>
      </c>
      <c r="Q74">
        <v>1</v>
      </c>
      <c r="R74">
        <v>3459</v>
      </c>
      <c r="S74">
        <v>25.000444999999999</v>
      </c>
      <c r="T74">
        <v>226.35349600000001</v>
      </c>
      <c r="U74">
        <v>106.15900000000001</v>
      </c>
      <c r="V74">
        <v>23</v>
      </c>
      <c r="W74">
        <v>0</v>
      </c>
      <c r="X74">
        <v>47</v>
      </c>
      <c r="Y74">
        <v>6.1357999999999997</v>
      </c>
      <c r="Z74">
        <v>8.3739910000000002</v>
      </c>
    </row>
    <row r="75" spans="1:27" x14ac:dyDescent="0.25">
      <c r="A75">
        <v>4.3667999999999998E-2</v>
      </c>
      <c r="B75">
        <v>0</v>
      </c>
      <c r="C75">
        <v>22</v>
      </c>
      <c r="D75">
        <v>23</v>
      </c>
      <c r="E75">
        <v>207.21199999999999</v>
      </c>
      <c r="F75">
        <v>16</v>
      </c>
      <c r="G75">
        <v>288.633512</v>
      </c>
      <c r="H75">
        <v>958775.40486999997</v>
      </c>
      <c r="I75">
        <v>22674001.400109999</v>
      </c>
      <c r="J75">
        <v>51016.503149999997</v>
      </c>
      <c r="K75">
        <v>1</v>
      </c>
      <c r="L75">
        <v>295.10812600000003</v>
      </c>
      <c r="M75">
        <v>4222724</v>
      </c>
      <c r="N75">
        <v>1.4727000000000001E-2</v>
      </c>
      <c r="O75">
        <v>0</v>
      </c>
      <c r="P75">
        <v>3376</v>
      </c>
      <c r="Q75">
        <v>1</v>
      </c>
      <c r="R75">
        <v>3612</v>
      </c>
      <c r="S75">
        <v>12.002022</v>
      </c>
      <c r="T75">
        <v>193.751836</v>
      </c>
      <c r="U75">
        <v>50.963999999999999</v>
      </c>
      <c r="V75">
        <v>22.9</v>
      </c>
      <c r="W75">
        <v>-0.1</v>
      </c>
      <c r="X75">
        <v>52</v>
      </c>
      <c r="Y75">
        <v>5.1802999999999999</v>
      </c>
      <c r="Z75">
        <v>14.726838000000001</v>
      </c>
    </row>
    <row r="76" spans="1:27" x14ac:dyDescent="0.25">
      <c r="A76">
        <v>4.3667999999999998E-2</v>
      </c>
      <c r="B76">
        <v>0</v>
      </c>
      <c r="C76">
        <v>24</v>
      </c>
      <c r="D76">
        <v>25</v>
      </c>
      <c r="E76">
        <v>184.392</v>
      </c>
      <c r="F76">
        <v>17</v>
      </c>
      <c r="G76">
        <v>337.83793500000002</v>
      </c>
      <c r="H76">
        <v>942578.34274999995</v>
      </c>
      <c r="I76">
        <v>23616579.742858998</v>
      </c>
      <c r="J76">
        <v>53137.304421000001</v>
      </c>
      <c r="K76">
        <v>1</v>
      </c>
      <c r="L76">
        <v>311.09853600000002</v>
      </c>
      <c r="M76">
        <v>3453628</v>
      </c>
      <c r="N76">
        <v>2.6206E-2</v>
      </c>
      <c r="O76">
        <v>0</v>
      </c>
      <c r="P76">
        <v>3377</v>
      </c>
      <c r="Q76">
        <v>1</v>
      </c>
      <c r="R76">
        <v>3762</v>
      </c>
      <c r="S76">
        <v>6.0019530000000003</v>
      </c>
      <c r="T76">
        <v>174.28637599999999</v>
      </c>
      <c r="U76">
        <v>25.486000000000001</v>
      </c>
      <c r="V76">
        <v>22.9</v>
      </c>
      <c r="W76">
        <v>0</v>
      </c>
      <c r="X76">
        <v>57</v>
      </c>
      <c r="Y76">
        <v>4.6097999999999999</v>
      </c>
      <c r="Z76">
        <v>26.205866</v>
      </c>
    </row>
    <row r="77" spans="1:27" x14ac:dyDescent="0.25">
      <c r="A77">
        <v>4.3667999999999998E-2</v>
      </c>
      <c r="B77">
        <v>0</v>
      </c>
      <c r="C77">
        <v>26</v>
      </c>
      <c r="D77">
        <v>27</v>
      </c>
      <c r="E77">
        <v>200.55199999999999</v>
      </c>
      <c r="F77">
        <v>18</v>
      </c>
      <c r="G77">
        <v>322.85746899999998</v>
      </c>
      <c r="H77">
        <v>930755.17871000001</v>
      </c>
      <c r="I77">
        <v>24547334.921569001</v>
      </c>
      <c r="J77">
        <v>55231.503574000002</v>
      </c>
      <c r="K77">
        <v>1</v>
      </c>
      <c r="L77">
        <v>324.09366999999997</v>
      </c>
      <c r="M77">
        <v>2741102</v>
      </c>
      <c r="N77">
        <v>5.7014000000000002E-2</v>
      </c>
      <c r="O77">
        <v>0</v>
      </c>
      <c r="P77">
        <v>3378</v>
      </c>
      <c r="Q77">
        <v>1</v>
      </c>
      <c r="R77">
        <v>3911</v>
      </c>
      <c r="S77">
        <v>3.0005060000000001</v>
      </c>
      <c r="T77">
        <v>188.07085599999999</v>
      </c>
      <c r="U77">
        <v>12.741</v>
      </c>
      <c r="V77">
        <v>22.9</v>
      </c>
      <c r="W77">
        <v>0</v>
      </c>
      <c r="X77">
        <v>59</v>
      </c>
      <c r="Y77">
        <v>5.0137999999999998</v>
      </c>
      <c r="Z77">
        <v>57.014012000000001</v>
      </c>
    </row>
    <row r="78" spans="1:27" x14ac:dyDescent="0.25">
      <c r="A78">
        <v>4.3667999999999998E-2</v>
      </c>
      <c r="B78">
        <v>0</v>
      </c>
      <c r="C78">
        <v>28</v>
      </c>
      <c r="D78">
        <v>29</v>
      </c>
      <c r="E78">
        <v>200.08600000000001</v>
      </c>
      <c r="F78">
        <v>19</v>
      </c>
      <c r="G78">
        <v>335.84009500000002</v>
      </c>
      <c r="H78">
        <v>927756.99976100004</v>
      </c>
      <c r="I78">
        <v>25475091.921330001</v>
      </c>
      <c r="J78">
        <v>57318.956823</v>
      </c>
      <c r="K78">
        <v>1</v>
      </c>
      <c r="L78">
        <v>337.02640100000002</v>
      </c>
      <c r="M78">
        <v>2594139</v>
      </c>
      <c r="N78">
        <v>0.114292</v>
      </c>
      <c r="O78">
        <v>0</v>
      </c>
      <c r="P78">
        <v>3379</v>
      </c>
      <c r="Q78">
        <v>1</v>
      </c>
      <c r="R78">
        <v>4058</v>
      </c>
      <c r="S78">
        <v>1.493306</v>
      </c>
      <c r="T78">
        <v>187.67335800000001</v>
      </c>
      <c r="U78">
        <v>6.3410000000000002</v>
      </c>
      <c r="V78">
        <v>22.9</v>
      </c>
      <c r="W78">
        <v>0</v>
      </c>
      <c r="X78">
        <v>61</v>
      </c>
      <c r="Y78">
        <v>5.0021500000000003</v>
      </c>
      <c r="Z78">
        <v>114.29232500000001</v>
      </c>
      <c r="AA78">
        <f>T69+12</f>
        <v>327.59264999999999</v>
      </c>
    </row>
    <row r="79" spans="1:27" x14ac:dyDescent="0.25">
      <c r="A79">
        <v>4.3667999999999998E-2</v>
      </c>
      <c r="B79">
        <v>0</v>
      </c>
      <c r="C79">
        <v>30</v>
      </c>
      <c r="D79">
        <v>31</v>
      </c>
      <c r="E79">
        <v>200.24600000000001</v>
      </c>
      <c r="F79">
        <v>20</v>
      </c>
      <c r="G79">
        <v>347.80917199999999</v>
      </c>
      <c r="H79">
        <v>929009.537044</v>
      </c>
      <c r="I79">
        <v>26404101.458372999</v>
      </c>
      <c r="J79">
        <v>59409.228281000003</v>
      </c>
      <c r="K79">
        <v>1</v>
      </c>
      <c r="L79">
        <v>349.95913300000001</v>
      </c>
      <c r="M79">
        <v>2767562</v>
      </c>
      <c r="N79">
        <v>5.6931000000000002E-2</v>
      </c>
      <c r="O79">
        <v>0</v>
      </c>
      <c r="P79">
        <v>3380</v>
      </c>
      <c r="Q79">
        <v>1</v>
      </c>
      <c r="R79">
        <v>4206</v>
      </c>
      <c r="S79">
        <v>3.00027</v>
      </c>
      <c r="T79">
        <v>187.80983800000001</v>
      </c>
      <c r="U79">
        <v>12.74</v>
      </c>
      <c r="V79">
        <v>22.9</v>
      </c>
      <c r="W79">
        <v>0</v>
      </c>
      <c r="X79">
        <v>63</v>
      </c>
      <c r="Y79">
        <v>5.0061499999999999</v>
      </c>
      <c r="Z79">
        <v>56.931488999999999</v>
      </c>
      <c r="AA79">
        <f t="shared" ref="AA79:AA96" si="0">T70+12</f>
        <v>291.90824800000001</v>
      </c>
    </row>
    <row r="80" spans="1:27" x14ac:dyDescent="0.25">
      <c r="A80">
        <v>4.3667999999999998E-2</v>
      </c>
      <c r="B80">
        <v>0</v>
      </c>
      <c r="C80">
        <v>32</v>
      </c>
      <c r="D80">
        <v>33</v>
      </c>
      <c r="E80">
        <v>186.83600000000001</v>
      </c>
      <c r="F80">
        <v>21</v>
      </c>
      <c r="G80">
        <v>386.046471</v>
      </c>
      <c r="H80">
        <v>940189.14582900004</v>
      </c>
      <c r="I80">
        <v>27344290.604201999</v>
      </c>
      <c r="J80">
        <v>61524.653858999998</v>
      </c>
      <c r="K80">
        <v>1</v>
      </c>
      <c r="L80">
        <v>365.933942</v>
      </c>
      <c r="M80">
        <v>3416321</v>
      </c>
      <c r="N80">
        <v>2.6551999999999999E-2</v>
      </c>
      <c r="O80">
        <v>0</v>
      </c>
      <c r="P80">
        <v>3381</v>
      </c>
      <c r="Q80">
        <v>1</v>
      </c>
      <c r="R80">
        <v>4356</v>
      </c>
      <c r="S80">
        <v>6.0021890000000004</v>
      </c>
      <c r="T80">
        <v>176.37110799999999</v>
      </c>
      <c r="U80">
        <v>25.486999999999998</v>
      </c>
      <c r="V80">
        <v>22.9</v>
      </c>
      <c r="W80">
        <v>0</v>
      </c>
      <c r="X80">
        <v>68</v>
      </c>
      <c r="Y80">
        <v>4.6708999999999996</v>
      </c>
      <c r="Z80">
        <v>26.552166</v>
      </c>
      <c r="AA80">
        <f t="shared" si="0"/>
        <v>282.53377799999998</v>
      </c>
    </row>
    <row r="81" spans="1:27" x14ac:dyDescent="0.25">
      <c r="A81">
        <v>4.3667999999999998E-2</v>
      </c>
      <c r="B81">
        <v>0</v>
      </c>
      <c r="C81">
        <v>34</v>
      </c>
      <c r="D81">
        <v>35</v>
      </c>
      <c r="E81">
        <v>191.672</v>
      </c>
      <c r="F81">
        <v>22</v>
      </c>
      <c r="G81">
        <v>389.44395700000001</v>
      </c>
      <c r="H81">
        <v>954648.65588400001</v>
      </c>
      <c r="I81">
        <v>28298939.260086</v>
      </c>
      <c r="J81">
        <v>63672.613335000002</v>
      </c>
      <c r="K81">
        <v>1</v>
      </c>
      <c r="L81">
        <v>381.84634999999997</v>
      </c>
      <c r="M81">
        <v>4244894</v>
      </c>
      <c r="N81">
        <v>1.3622E-2</v>
      </c>
      <c r="O81">
        <v>0</v>
      </c>
      <c r="P81">
        <v>3382</v>
      </c>
      <c r="Q81">
        <v>1</v>
      </c>
      <c r="R81">
        <v>4508</v>
      </c>
      <c r="S81">
        <v>12.002729</v>
      </c>
      <c r="T81">
        <v>180.496216</v>
      </c>
      <c r="U81">
        <v>50.966999999999999</v>
      </c>
      <c r="V81">
        <v>22.9</v>
      </c>
      <c r="W81">
        <v>0</v>
      </c>
      <c r="X81">
        <v>73</v>
      </c>
      <c r="Y81">
        <v>4.7918000000000003</v>
      </c>
      <c r="Z81">
        <v>13.621587</v>
      </c>
      <c r="AA81">
        <f t="shared" si="0"/>
        <v>254.956288</v>
      </c>
    </row>
    <row r="82" spans="1:27" x14ac:dyDescent="0.25">
      <c r="A82">
        <v>4.3667999999999998E-2</v>
      </c>
      <c r="B82">
        <v>0</v>
      </c>
      <c r="C82">
        <v>36</v>
      </c>
      <c r="D82">
        <v>37</v>
      </c>
      <c r="E82">
        <v>215.494</v>
      </c>
      <c r="F82">
        <v>23</v>
      </c>
      <c r="G82">
        <v>358.415932</v>
      </c>
      <c r="H82">
        <v>982269.53849499999</v>
      </c>
      <c r="I82">
        <v>29281208.798581</v>
      </c>
      <c r="J82">
        <v>65882.719796999998</v>
      </c>
      <c r="K82">
        <v>1</v>
      </c>
      <c r="L82">
        <v>397.758758</v>
      </c>
      <c r="M82">
        <v>6004495</v>
      </c>
      <c r="N82">
        <v>7.352E-3</v>
      </c>
      <c r="O82">
        <v>0</v>
      </c>
      <c r="P82">
        <v>3383</v>
      </c>
      <c r="Q82">
        <v>1</v>
      </c>
      <c r="R82">
        <v>4664</v>
      </c>
      <c r="S82">
        <v>25.001622000000001</v>
      </c>
      <c r="T82">
        <v>200.816382</v>
      </c>
      <c r="U82">
        <v>106.164</v>
      </c>
      <c r="V82">
        <v>22.9</v>
      </c>
      <c r="W82">
        <v>0</v>
      </c>
      <c r="X82">
        <v>78</v>
      </c>
      <c r="Y82">
        <v>5.3873499999999996</v>
      </c>
      <c r="Z82">
        <v>7.3521780000000003</v>
      </c>
      <c r="AA82">
        <f t="shared" si="0"/>
        <v>244.29890599999999</v>
      </c>
    </row>
    <row r="83" spans="1:27" x14ac:dyDescent="0.25">
      <c r="A83">
        <v>4.3667999999999998E-2</v>
      </c>
      <c r="B83">
        <v>0</v>
      </c>
      <c r="C83">
        <v>38</v>
      </c>
      <c r="D83">
        <v>39</v>
      </c>
      <c r="E83">
        <v>235.904</v>
      </c>
      <c r="F83">
        <v>24</v>
      </c>
      <c r="G83">
        <v>339.06440700000002</v>
      </c>
      <c r="H83">
        <v>1042618.873636</v>
      </c>
      <c r="I83">
        <v>30323827.672215998</v>
      </c>
      <c r="J83">
        <v>68228.612261999995</v>
      </c>
      <c r="K83">
        <v>1</v>
      </c>
      <c r="L83">
        <v>413.70236699999998</v>
      </c>
      <c r="M83">
        <v>9516639</v>
      </c>
      <c r="N83">
        <v>4.0249999999999999E-3</v>
      </c>
      <c r="O83">
        <v>0</v>
      </c>
      <c r="P83">
        <v>3384</v>
      </c>
      <c r="Q83">
        <v>1</v>
      </c>
      <c r="R83">
        <v>4829</v>
      </c>
      <c r="S83">
        <v>50.000183</v>
      </c>
      <c r="T83">
        <v>218.226112</v>
      </c>
      <c r="U83">
        <v>212.315</v>
      </c>
      <c r="V83">
        <v>22.9</v>
      </c>
      <c r="W83">
        <v>0</v>
      </c>
      <c r="X83">
        <v>83</v>
      </c>
      <c r="Y83">
        <v>5.8975999999999997</v>
      </c>
      <c r="Z83">
        <v>4.024508</v>
      </c>
      <c r="AA83">
        <f t="shared" si="0"/>
        <v>238.35349600000001</v>
      </c>
    </row>
    <row r="84" spans="1:27" x14ac:dyDescent="0.25">
      <c r="A84">
        <v>4.3667999999999998E-2</v>
      </c>
      <c r="B84">
        <v>0</v>
      </c>
      <c r="C84">
        <v>40</v>
      </c>
      <c r="D84">
        <v>41</v>
      </c>
      <c r="E84">
        <v>250.946</v>
      </c>
      <c r="F84">
        <v>25</v>
      </c>
      <c r="G84">
        <v>330.32784600000002</v>
      </c>
      <c r="H84">
        <v>1102380.0397999999</v>
      </c>
      <c r="I84">
        <v>31426207.712016001</v>
      </c>
      <c r="J84">
        <v>70708.967352000007</v>
      </c>
      <c r="K84">
        <v>1</v>
      </c>
      <c r="L84">
        <v>429.70837799999998</v>
      </c>
      <c r="M84">
        <v>12862517</v>
      </c>
      <c r="N84">
        <v>2.8540000000000002E-3</v>
      </c>
      <c r="O84">
        <v>0</v>
      </c>
      <c r="P84">
        <v>3385</v>
      </c>
      <c r="Q84">
        <v>1</v>
      </c>
      <c r="R84">
        <v>5004</v>
      </c>
      <c r="S84">
        <v>75.000392000000005</v>
      </c>
      <c r="T84">
        <v>231.056938</v>
      </c>
      <c r="U84">
        <v>318.47300000000001</v>
      </c>
      <c r="V84">
        <v>22.9</v>
      </c>
      <c r="W84">
        <v>0</v>
      </c>
      <c r="X84">
        <v>88</v>
      </c>
      <c r="Y84">
        <v>6.2736499999999999</v>
      </c>
      <c r="Z84">
        <v>2.8540779999999999</v>
      </c>
      <c r="AA84">
        <f t="shared" si="0"/>
        <v>205.751836</v>
      </c>
    </row>
    <row r="85" spans="1:27" x14ac:dyDescent="0.25">
      <c r="A85">
        <v>4.3667999999999998E-2</v>
      </c>
      <c r="B85">
        <v>0</v>
      </c>
      <c r="C85">
        <v>42</v>
      </c>
      <c r="D85">
        <v>43</v>
      </c>
      <c r="E85">
        <v>266.166</v>
      </c>
      <c r="F85">
        <v>26</v>
      </c>
      <c r="G85">
        <v>322.92572000000001</v>
      </c>
      <c r="H85">
        <v>1159092.557329</v>
      </c>
      <c r="I85">
        <v>32585300.269345999</v>
      </c>
      <c r="J85">
        <v>73316.925606000004</v>
      </c>
      <c r="K85">
        <v>1</v>
      </c>
      <c r="L85">
        <v>445.54278399999998</v>
      </c>
      <c r="M85">
        <v>16222489</v>
      </c>
      <c r="N85">
        <v>2.2699999999999999E-3</v>
      </c>
      <c r="O85">
        <v>0</v>
      </c>
      <c r="P85">
        <v>3386</v>
      </c>
      <c r="Q85">
        <v>1</v>
      </c>
      <c r="R85">
        <v>5188</v>
      </c>
      <c r="S85">
        <v>100.001778</v>
      </c>
      <c r="T85">
        <v>244.03959800000001</v>
      </c>
      <c r="U85">
        <v>424.63600000000002</v>
      </c>
      <c r="V85">
        <v>22.9</v>
      </c>
      <c r="W85">
        <v>0</v>
      </c>
      <c r="X85">
        <v>93</v>
      </c>
      <c r="Y85">
        <v>6.6541499999999996</v>
      </c>
      <c r="Z85">
        <v>2.270356</v>
      </c>
      <c r="AA85">
        <f t="shared" si="0"/>
        <v>186.28637599999999</v>
      </c>
    </row>
    <row r="86" spans="1:27" x14ac:dyDescent="0.25">
      <c r="A86">
        <v>4.3667999999999998E-2</v>
      </c>
      <c r="B86">
        <v>0</v>
      </c>
      <c r="C86">
        <v>44</v>
      </c>
      <c r="D86">
        <v>45</v>
      </c>
      <c r="E86">
        <v>285.36</v>
      </c>
      <c r="F86">
        <v>27</v>
      </c>
      <c r="G86">
        <v>313.03173299999997</v>
      </c>
      <c r="H86">
        <v>1279457.5590560001</v>
      </c>
      <c r="I86">
        <v>33864757.828400999</v>
      </c>
      <c r="J86">
        <v>76195.705113999997</v>
      </c>
      <c r="K86">
        <v>1</v>
      </c>
      <c r="L86">
        <v>461.51759299999998</v>
      </c>
      <c r="M86">
        <v>23127522</v>
      </c>
      <c r="N86">
        <v>1.6230000000000001E-3</v>
      </c>
      <c r="O86">
        <v>0</v>
      </c>
      <c r="P86">
        <v>3387</v>
      </c>
      <c r="Q86">
        <v>1</v>
      </c>
      <c r="R86">
        <v>5392</v>
      </c>
      <c r="S86">
        <v>149.999841</v>
      </c>
      <c r="T86">
        <v>260.41208</v>
      </c>
      <c r="U86">
        <v>636.94200000000001</v>
      </c>
      <c r="V86">
        <v>22.9</v>
      </c>
      <c r="W86">
        <v>0</v>
      </c>
      <c r="X86">
        <v>98</v>
      </c>
      <c r="Y86">
        <v>7.1340000000000003</v>
      </c>
      <c r="Z86">
        <v>1.622749</v>
      </c>
      <c r="AA86">
        <f t="shared" si="0"/>
        <v>200.07085599999999</v>
      </c>
    </row>
    <row r="87" spans="1:27" x14ac:dyDescent="0.25">
      <c r="A87">
        <v>4.3667999999999998E-2</v>
      </c>
      <c r="B87">
        <v>0</v>
      </c>
      <c r="C87">
        <v>46</v>
      </c>
      <c r="D87">
        <v>47</v>
      </c>
      <c r="E87">
        <v>316.77</v>
      </c>
      <c r="F87">
        <v>28</v>
      </c>
      <c r="G87">
        <v>293.683874</v>
      </c>
      <c r="H87">
        <v>1404040.0703799999</v>
      </c>
      <c r="I87">
        <v>35268797.898781002</v>
      </c>
      <c r="J87">
        <v>79354.795272000003</v>
      </c>
      <c r="K87">
        <v>1</v>
      </c>
      <c r="L87">
        <v>477.44560200000001</v>
      </c>
      <c r="M87">
        <v>30363958</v>
      </c>
      <c r="N87">
        <v>1.351E-3</v>
      </c>
      <c r="O87">
        <v>0</v>
      </c>
      <c r="P87">
        <v>3388</v>
      </c>
      <c r="Q87">
        <v>1</v>
      </c>
      <c r="R87">
        <v>5615</v>
      </c>
      <c r="S87">
        <v>199.95363</v>
      </c>
      <c r="T87">
        <v>287.20481000000001</v>
      </c>
      <c r="U87">
        <v>849.06</v>
      </c>
      <c r="V87">
        <v>22.9</v>
      </c>
      <c r="W87">
        <v>0</v>
      </c>
      <c r="X87">
        <v>103</v>
      </c>
      <c r="Y87">
        <v>7.9192499999999999</v>
      </c>
      <c r="Z87">
        <v>1.351337</v>
      </c>
      <c r="AA87">
        <f t="shared" si="0"/>
        <v>199.67335800000001</v>
      </c>
    </row>
    <row r="88" spans="1:27" x14ac:dyDescent="0.25">
      <c r="A88" t="s">
        <v>22</v>
      </c>
      <c r="AA88">
        <f t="shared" si="0"/>
        <v>199.80983800000001</v>
      </c>
    </row>
    <row r="89" spans="1:27" x14ac:dyDescent="0.25">
      <c r="AA89">
        <f t="shared" si="0"/>
        <v>188.37110799999999</v>
      </c>
    </row>
    <row r="90" spans="1:27" x14ac:dyDescent="0.25">
      <c r="AA90">
        <f t="shared" si="0"/>
        <v>192.496216</v>
      </c>
    </row>
    <row r="91" spans="1:27" x14ac:dyDescent="0.25">
      <c r="AA91">
        <f t="shared" si="0"/>
        <v>212.816382</v>
      </c>
    </row>
    <row r="92" spans="1:27" x14ac:dyDescent="0.25">
      <c r="AA92">
        <f t="shared" si="0"/>
        <v>230.226112</v>
      </c>
    </row>
    <row r="93" spans="1:27" x14ac:dyDescent="0.25">
      <c r="AA93">
        <f t="shared" si="0"/>
        <v>243.056938</v>
      </c>
    </row>
    <row r="94" spans="1:27" x14ac:dyDescent="0.25">
      <c r="AA94">
        <f t="shared" si="0"/>
        <v>256.03959800000001</v>
      </c>
    </row>
    <row r="95" spans="1:27" x14ac:dyDescent="0.25">
      <c r="AA95">
        <f t="shared" si="0"/>
        <v>272.41208</v>
      </c>
    </row>
    <row r="96" spans="1:27" x14ac:dyDescent="0.25">
      <c r="AA96">
        <f t="shared" si="0"/>
        <v>299.20481000000001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OS1 pH 4 run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Cunningham, Michael</cp:lastModifiedBy>
  <dcterms:created xsi:type="dcterms:W3CDTF">2012-09-26T02:13:10Z</dcterms:created>
  <dcterms:modified xsi:type="dcterms:W3CDTF">2012-09-28T04:04:36Z</dcterms:modified>
</cp:coreProperties>
</file>